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1" i="1" l="1"/>
  <c r="C12" i="1"/>
  <c r="C19" i="1" s="1"/>
  <c r="C15" i="1" l="1"/>
  <c r="C20" i="1"/>
  <c r="C16" i="1"/>
</calcChain>
</file>

<file path=xl/comments1.xml><?xml version="1.0" encoding="utf-8"?>
<comments xmlns="http://schemas.openxmlformats.org/spreadsheetml/2006/main">
  <authors>
    <author>Sunil Chopra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ss = ROP - D</t>
        </r>
        <r>
          <rPr>
            <vertAlign val="subscript"/>
            <sz val="9"/>
            <color indexed="81"/>
            <rFont val="Tahoma"/>
            <family val="2"/>
          </rPr>
          <t>L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CSL = NORMDIST(ROP, D</t>
        </r>
        <r>
          <rPr>
            <vertAlign val="subscript"/>
            <sz val="9"/>
            <color indexed="81"/>
            <rFont val="Tahoma"/>
            <family val="2"/>
          </rPr>
          <t>L</t>
        </r>
        <r>
          <rPr>
            <sz val="9"/>
            <color indexed="81"/>
            <rFont val="Tahoma"/>
            <family val="2"/>
          </rPr>
          <t xml:space="preserve"> , </t>
        </r>
        <r>
          <rPr>
            <sz val="9"/>
            <color indexed="81"/>
            <rFont val="Calibri"/>
            <family val="2"/>
          </rPr>
          <t>σ</t>
        </r>
        <r>
          <rPr>
            <vertAlign val="subscript"/>
            <sz val="6.75"/>
            <color indexed="81"/>
            <rFont val="Tahoma"/>
            <family val="2"/>
          </rPr>
          <t>L</t>
        </r>
        <r>
          <rPr>
            <sz val="9"/>
            <color indexed="81"/>
            <rFont val="Tahoma"/>
            <family val="2"/>
          </rPr>
          <t xml:space="preserve"> , 1)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ss = NORMSINV(.95) </t>
        </r>
        <r>
          <rPr>
            <sz val="9"/>
            <color indexed="81"/>
            <rFont val="Calibri"/>
            <family val="2"/>
          </rPr>
          <t>× σ</t>
        </r>
        <r>
          <rPr>
            <vertAlign val="subscript"/>
            <sz val="6.75"/>
            <color indexed="81"/>
            <rFont val="Tahoma"/>
            <family val="2"/>
          </rPr>
          <t>L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ROP = D</t>
        </r>
        <r>
          <rPr>
            <vertAlign val="subscript"/>
            <sz val="9"/>
            <color indexed="81"/>
            <rFont val="Tahoma"/>
            <family val="2"/>
          </rPr>
          <t>L</t>
        </r>
        <r>
          <rPr>
            <sz val="9"/>
            <color indexed="81"/>
            <rFont val="Tahoma"/>
            <family val="2"/>
          </rPr>
          <t xml:space="preserve"> + ss</t>
        </r>
      </text>
    </comment>
  </commentList>
</comments>
</file>

<file path=xl/sharedStrings.xml><?xml version="1.0" encoding="utf-8"?>
<sst xmlns="http://schemas.openxmlformats.org/spreadsheetml/2006/main" count="15" uniqueCount="15">
  <si>
    <t>Inputs</t>
  </si>
  <si>
    <t>Outputs</t>
  </si>
  <si>
    <t>Reorder Point, ROP</t>
  </si>
  <si>
    <t>Reorder point, ROP</t>
  </si>
  <si>
    <t>Required safety inventory, ss</t>
  </si>
  <si>
    <r>
      <t xml:space="preserve">Lead time, </t>
    </r>
    <r>
      <rPr>
        <i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</si>
  <si>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Exercise 12-2: Gap</t>
  </si>
  <si>
    <t>Distribution of Demand during Replenishment Lead Time</t>
  </si>
  <si>
    <t>Desired CSL Is 95%</t>
  </si>
  <si>
    <t>Cycle service level, CSL =</t>
  </si>
  <si>
    <t>Average demand per unit time, D =</t>
  </si>
  <si>
    <r>
      <t xml:space="preserve">SD of demand per unit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D</t>
    </r>
    <r>
      <rPr>
        <sz val="16"/>
        <rFont val="Arial"/>
        <family val="2"/>
      </rPr>
      <t xml:space="preserve"> =</t>
    </r>
  </si>
  <si>
    <r>
      <t>Mean demand during lead time, D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</si>
  <si>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r>
      <t xml:space="preserve">SD of demand during lead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</si>
  <si>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Safety inventory, ss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</si>
</sst>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0.0000"/>
    <numFmt numFmtId="166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Calibri"/>
      <family val="2"/>
    </font>
    <font>
      <vertAlign val="subscript"/>
      <sz val="6.75"/>
      <color indexed="81"/>
      <name val="Tahoma"/>
      <family val="2"/>
    </font>
    <font>
      <vertAlign val="subscript"/>
      <sz val="9"/>
      <color indexed="81"/>
      <name val="Tahoma"/>
      <family val="2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sz val="16"/>
      <name val="Calibri"/>
      <family val="2"/>
    </font>
    <font>
      <vertAlign val="subscript"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34">
    <xf numFmtId="164" fontId="0" fillId="0" borderId="0" xfId="0"/>
    <xf numFmtId="164" fontId="8" fillId="0" borderId="0" xfId="0" applyFont="1"/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4" fontId="8" fillId="0" borderId="0" xfId="0" applyFont="1" applyFill="1" applyBorder="1"/>
    <xf numFmtId="164" fontId="8" fillId="0" borderId="0" xfId="0" applyFont="1" applyFill="1"/>
    <xf numFmtId="165" fontId="8" fillId="0" borderId="0" xfId="0" applyNumberFormat="1" applyFont="1" applyFill="1" applyAlignment="1">
      <alignment horizontal="center"/>
    </xf>
    <xf numFmtId="164" fontId="10" fillId="0" borderId="0" xfId="0" applyFont="1" applyFill="1" applyBorder="1"/>
    <xf numFmtId="164" fontId="8" fillId="0" borderId="2" xfId="0" applyFont="1" applyFill="1" applyBorder="1"/>
    <xf numFmtId="1" fontId="8" fillId="3" borderId="6" xfId="1" applyNumberFormat="1" applyFont="1" applyFill="1" applyBorder="1" applyAlignment="1">
      <alignment horizontal="center"/>
    </xf>
    <xf numFmtId="164" fontId="8" fillId="0" borderId="3" xfId="0" applyFont="1" applyFill="1" applyBorder="1"/>
    <xf numFmtId="1" fontId="8" fillId="3" borderId="7" xfId="0" applyNumberFormat="1" applyFont="1" applyFill="1" applyBorder="1" applyAlignment="1">
      <alignment horizontal="center"/>
    </xf>
    <xf numFmtId="164" fontId="8" fillId="0" borderId="4" xfId="0" applyFont="1" applyFill="1" applyBorder="1"/>
    <xf numFmtId="164" fontId="8" fillId="0" borderId="5" xfId="0" applyFont="1" applyFill="1" applyBorder="1"/>
    <xf numFmtId="1" fontId="8" fillId="3" borderId="8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1" fontId="8" fillId="0" borderId="8" xfId="1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4" fontId="10" fillId="0" borderId="0" xfId="0" applyFont="1"/>
    <xf numFmtId="164" fontId="8" fillId="0" borderId="1" xfId="0" applyFont="1" applyBorder="1"/>
    <xf numFmtId="164" fontId="8" fillId="0" borderId="2" xfId="0" applyFont="1" applyBorder="1"/>
    <xf numFmtId="1" fontId="8" fillId="2" borderId="6" xfId="0" applyNumberFormat="1" applyFont="1" applyFill="1" applyBorder="1" applyAlignment="1">
      <alignment horizontal="center"/>
    </xf>
    <xf numFmtId="164" fontId="8" fillId="0" borderId="0" xfId="0" applyFont="1" applyBorder="1"/>
    <xf numFmtId="2" fontId="8" fillId="0" borderId="0" xfId="0" applyNumberFormat="1" applyFont="1" applyBorder="1" applyAlignment="1">
      <alignment horizontal="center"/>
    </xf>
    <xf numFmtId="164" fontId="8" fillId="0" borderId="4" xfId="0" applyFont="1" applyBorder="1"/>
    <xf numFmtId="164" fontId="8" fillId="0" borderId="5" xfId="0" applyFont="1" applyBorder="1"/>
    <xf numFmtId="2" fontId="8" fillId="2" borderId="8" xfId="0" applyNumberFormat="1" applyFont="1" applyFill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166" fontId="8" fillId="0" borderId="8" xfId="1" applyNumberFormat="1" applyFont="1" applyBorder="1" applyAlignment="1">
      <alignment horizontal="center"/>
    </xf>
    <xf numFmtId="164" fontId="7" fillId="0" borderId="0" xfId="0" applyFont="1" applyFill="1"/>
    <xf numFmtId="164" fontId="8" fillId="0" borderId="1" xfId="0" applyFont="1" applyFill="1" applyBorder="1"/>
    <xf numFmtId="2" fontId="8" fillId="0" borderId="0" xfId="0" applyNumberFormat="1" applyFont="1" applyFill="1" applyAlignment="1">
      <alignment horizontal="center"/>
    </xf>
    <xf numFmtId="164" fontId="10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25"/>
  <sheetViews>
    <sheetView tabSelected="1" zoomScale="75" workbookViewId="0">
      <selection activeCell="A18" sqref="A18"/>
    </sheetView>
  </sheetViews>
  <sheetFormatPr defaultColWidth="9.1796875" defaultRowHeight="20" x14ac:dyDescent="0.4"/>
  <cols>
    <col min="1" max="1" width="57.1796875" style="1" customWidth="1"/>
    <col min="2" max="2" width="2.81640625" style="1" customWidth="1"/>
    <col min="3" max="3" width="30.7265625" style="3" customWidth="1"/>
    <col min="4" max="4" width="12.26953125" style="1" customWidth="1"/>
    <col min="5" max="16384" width="9.1796875" style="1"/>
  </cols>
  <sheetData>
    <row r="1" spans="1:9" x14ac:dyDescent="0.4">
      <c r="A1" s="30" t="s">
        <v>6</v>
      </c>
      <c r="C1" s="2"/>
    </row>
    <row r="2" spans="1:9" x14ac:dyDescent="0.4">
      <c r="F2" s="4"/>
    </row>
    <row r="3" spans="1:9" x14ac:dyDescent="0.4">
      <c r="A3" s="5"/>
      <c r="B3" s="5"/>
      <c r="C3" s="6"/>
      <c r="D3" s="5"/>
      <c r="F3" s="5"/>
      <c r="G3" s="5"/>
      <c r="H3" s="5"/>
    </row>
    <row r="4" spans="1:9" ht="20.5" thickBot="1" x14ac:dyDescent="0.45">
      <c r="A4" s="7" t="s">
        <v>0</v>
      </c>
      <c r="B4" s="5"/>
      <c r="C4" s="6"/>
      <c r="D4" s="5"/>
      <c r="G4" s="5"/>
      <c r="H4" s="5"/>
    </row>
    <row r="5" spans="1:9" x14ac:dyDescent="0.4">
      <c r="A5" s="31" t="s">
        <v>10</v>
      </c>
      <c r="B5" s="8"/>
      <c r="C5" s="9">
        <v>100</v>
      </c>
      <c r="F5" s="5"/>
      <c r="G5" s="5"/>
      <c r="H5" s="5"/>
    </row>
    <row r="6" spans="1:9" ht="20.5" x14ac:dyDescent="0.45">
      <c r="A6" s="10" t="s">
        <v>5</v>
      </c>
      <c r="B6" s="4"/>
      <c r="C6" s="11">
        <v>3</v>
      </c>
      <c r="F6" s="5"/>
      <c r="G6" s="5"/>
      <c r="H6" s="5"/>
    </row>
    <row r="7" spans="1:9" ht="24" x14ac:dyDescent="0.6">
      <c r="A7" s="10" t="s">
        <v>11</v>
      </c>
      <c r="B7" s="4"/>
      <c r="C7" s="11">
        <v>50</v>
      </c>
      <c r="F7" s="5"/>
      <c r="G7" s="5"/>
      <c r="H7" s="5"/>
    </row>
    <row r="8" spans="1:9" ht="20.5" thickBot="1" x14ac:dyDescent="0.45">
      <c r="A8" s="12" t="s">
        <v>2</v>
      </c>
      <c r="B8" s="13"/>
      <c r="C8" s="14">
        <v>350</v>
      </c>
      <c r="F8" s="5"/>
      <c r="G8" s="5"/>
      <c r="H8" s="5"/>
    </row>
    <row r="9" spans="1:9" x14ac:dyDescent="0.4">
      <c r="A9" s="4"/>
      <c r="B9" s="4"/>
      <c r="C9" s="15"/>
      <c r="F9" s="5"/>
      <c r="G9" s="5"/>
      <c r="H9" s="5"/>
    </row>
    <row r="10" spans="1:9" ht="20.5" thickBot="1" x14ac:dyDescent="0.45">
      <c r="A10" s="7" t="s">
        <v>7</v>
      </c>
      <c r="B10" s="5"/>
      <c r="C10" s="32"/>
      <c r="F10" s="5"/>
      <c r="G10" s="5"/>
      <c r="H10" s="5"/>
    </row>
    <row r="11" spans="1:9" ht="24" x14ac:dyDescent="0.6">
      <c r="A11" s="31" t="s">
        <v>12</v>
      </c>
      <c r="B11" s="8"/>
      <c r="C11" s="16">
        <f>C5*(C6)</f>
        <v>300</v>
      </c>
      <c r="F11" s="5"/>
      <c r="G11" s="5"/>
      <c r="H11" s="5"/>
    </row>
    <row r="12" spans="1:9" ht="24.5" thickBot="1" x14ac:dyDescent="0.65">
      <c r="A12" s="12" t="s">
        <v>13</v>
      </c>
      <c r="B12" s="13"/>
      <c r="C12" s="17">
        <f>C7*SQRT(C6)</f>
        <v>86.602540378443862</v>
      </c>
      <c r="F12" s="5"/>
      <c r="G12" s="5"/>
      <c r="H12" s="5"/>
    </row>
    <row r="13" spans="1:9" x14ac:dyDescent="0.4">
      <c r="C13" s="18"/>
    </row>
    <row r="14" spans="1:9" ht="20.5" thickBot="1" x14ac:dyDescent="0.45">
      <c r="A14" s="19" t="s">
        <v>1</v>
      </c>
      <c r="C14" s="18"/>
      <c r="F14" s="5"/>
      <c r="G14" s="5"/>
      <c r="H14" s="5"/>
    </row>
    <row r="15" spans="1:9" x14ac:dyDescent="0.4">
      <c r="A15" s="31" t="s">
        <v>14</v>
      </c>
      <c r="B15" s="21"/>
      <c r="C15" s="22">
        <f>C8-C11</f>
        <v>50</v>
      </c>
      <c r="D15" s="23"/>
      <c r="E15" s="24"/>
      <c r="F15" s="23"/>
      <c r="G15" s="23"/>
      <c r="H15" s="23"/>
      <c r="I15" s="23"/>
    </row>
    <row r="16" spans="1:9" ht="20.5" thickBot="1" x14ac:dyDescent="0.45">
      <c r="A16" s="12" t="s">
        <v>9</v>
      </c>
      <c r="B16" s="26"/>
      <c r="C16" s="27">
        <f>NORMDIST(C8,C11,C12,1)</f>
        <v>0.71814856917461345</v>
      </c>
      <c r="D16" s="23"/>
      <c r="E16" s="24"/>
      <c r="F16" s="23"/>
      <c r="G16" s="23"/>
      <c r="H16" s="23"/>
      <c r="I16" s="23"/>
    </row>
    <row r="17" spans="1:9" x14ac:dyDescent="0.4">
      <c r="C17" s="1"/>
      <c r="F17" s="5"/>
      <c r="G17" s="5"/>
      <c r="H17" s="5"/>
    </row>
    <row r="18" spans="1:9" ht="20.5" thickBot="1" x14ac:dyDescent="0.45">
      <c r="A18" s="33" t="s">
        <v>8</v>
      </c>
      <c r="C18" s="1"/>
      <c r="D18" s="23"/>
      <c r="E18" s="24"/>
      <c r="F18" s="23"/>
      <c r="G18" s="23"/>
      <c r="H18" s="23"/>
      <c r="I18" s="23"/>
    </row>
    <row r="19" spans="1:9" x14ac:dyDescent="0.4">
      <c r="A19" s="20" t="s">
        <v>4</v>
      </c>
      <c r="B19" s="21"/>
      <c r="C19" s="28">
        <f>NORMSINV(0.95)*C12</f>
        <v>142.44850264469466</v>
      </c>
      <c r="D19" s="23"/>
      <c r="E19" s="23"/>
      <c r="F19" s="23"/>
      <c r="G19" s="23"/>
      <c r="H19" s="23"/>
      <c r="I19" s="23"/>
    </row>
    <row r="20" spans="1:9" ht="20.5" thickBot="1" x14ac:dyDescent="0.45">
      <c r="A20" s="25" t="s">
        <v>3</v>
      </c>
      <c r="B20" s="26"/>
      <c r="C20" s="29">
        <f>C11+C19</f>
        <v>442.44850264469466</v>
      </c>
      <c r="D20" s="23"/>
      <c r="E20" s="23"/>
      <c r="F20" s="23"/>
      <c r="G20" s="23"/>
      <c r="H20" s="23"/>
      <c r="I20" s="23"/>
    </row>
    <row r="21" spans="1:9" x14ac:dyDescent="0.4">
      <c r="D21" s="23"/>
      <c r="E21" s="23"/>
      <c r="F21" s="23"/>
      <c r="G21" s="23"/>
      <c r="H21" s="23"/>
      <c r="I21" s="23"/>
    </row>
    <row r="22" spans="1:9" x14ac:dyDescent="0.4">
      <c r="D22" s="23"/>
      <c r="E22" s="23"/>
      <c r="F22" s="23"/>
      <c r="G22" s="23"/>
      <c r="H22" s="23"/>
      <c r="I22" s="23"/>
    </row>
    <row r="23" spans="1:9" x14ac:dyDescent="0.4">
      <c r="D23" s="23"/>
      <c r="E23" s="23"/>
      <c r="F23" s="23"/>
      <c r="G23" s="23"/>
      <c r="H23" s="23"/>
      <c r="I23" s="23"/>
    </row>
    <row r="24" spans="1:9" x14ac:dyDescent="0.4">
      <c r="D24" s="23"/>
      <c r="E24" s="23"/>
      <c r="F24" s="23"/>
      <c r="G24" s="23"/>
      <c r="H24" s="23"/>
      <c r="I24" s="23"/>
    </row>
    <row r="25" spans="1:9" x14ac:dyDescent="0.4">
      <c r="D25" s="23"/>
      <c r="E25" s="23"/>
      <c r="F25" s="23"/>
      <c r="G25" s="23"/>
      <c r="H25" s="23"/>
      <c r="I25" s="23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2017-10-03T18:46:59Z</dcterms:modified>
</cp:coreProperties>
</file>